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3\Нормативы 2023\Нормативы июнь 2023\"/>
    </mc:Choice>
  </mc:AlternateContent>
  <bookViews>
    <workbookView xWindow="0" yWindow="0" windowWidth="28800" windowHeight="12300"/>
  </bookViews>
  <sheets>
    <sheet name="2023" sheetId="6" r:id="rId1"/>
    <sheet name="2024" sheetId="2" r:id="rId2"/>
    <sheet name="2025" sheetId="3" r:id="rId3"/>
  </sheets>
  <definedNames>
    <definedName name="Z_75354E16_DA2A_4D30_8750_53539EDB65D0_.wvu.Cols" localSheetId="0" hidden="1">'2023'!#REF!</definedName>
    <definedName name="Z_75354E16_DA2A_4D30_8750_53539EDB65D0_.wvu.PrintArea" localSheetId="2" hidden="1">'2025'!$A$1:$O$8</definedName>
    <definedName name="Z_75354E16_DA2A_4D30_8750_53539EDB65D0_.wvu.Rows" localSheetId="1" hidden="1">'2024'!$6:$6,'2024'!#REF!,'2024'!#REF!,'2024'!#REF!,'2024'!#REF!</definedName>
    <definedName name="Z_75354E16_DA2A_4D30_8750_53539EDB65D0_.wvu.Rows" localSheetId="2" hidden="1">'2025'!#REF!</definedName>
    <definedName name="Z_78F1EF9A_7CB9_4483_AAA0_FFCA06BF0B4D_.wvu.Cols" localSheetId="0" hidden="1">'2023'!#REF!</definedName>
    <definedName name="Z_78F1EF9A_7CB9_4483_AAA0_FFCA06BF0B4D_.wvu.PrintArea" localSheetId="2" hidden="1">'2025'!$A$1:$O$8</definedName>
    <definedName name="Z_78F1EF9A_7CB9_4483_AAA0_FFCA06BF0B4D_.wvu.Rows" localSheetId="1" hidden="1">'2024'!$6:$6,'2024'!#REF!,'2024'!#REF!,'2024'!#REF!,'2024'!#REF!</definedName>
    <definedName name="Z_78F1EF9A_7CB9_4483_AAA0_FFCA06BF0B4D_.wvu.Rows" localSheetId="2" hidden="1">'2025'!#REF!</definedName>
    <definedName name="Z_EA703861_8549_4710_8AD5_C6ED7CB87F85_.wvu.Cols" localSheetId="0" hidden="1">'2023'!#REF!</definedName>
    <definedName name="Z_EA703861_8549_4710_8AD5_C6ED7CB87F85_.wvu.PrintArea" localSheetId="2" hidden="1">'2025'!$A$1:$O$8</definedName>
    <definedName name="Z_EA703861_8549_4710_8AD5_C6ED7CB87F85_.wvu.Rows" localSheetId="1" hidden="1">'2024'!#REF!</definedName>
    <definedName name="Z_EA703861_8549_4710_8AD5_C6ED7CB87F85_.wvu.Rows" localSheetId="2" hidden="1">'2025'!#REF!</definedName>
    <definedName name="_xlnm.Print_Area" localSheetId="0">'2023'!$A$1:$O$10</definedName>
    <definedName name="_xlnm.Print_Area" localSheetId="2">'2025'!$A$1:$O$8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6" l="1"/>
  <c r="D7" i="3" l="1"/>
  <c r="D6" i="3"/>
  <c r="D5" i="3"/>
  <c r="D7" i="2"/>
  <c r="D6" i="2"/>
  <c r="D5" i="2"/>
  <c r="D9" i="6"/>
  <c r="D8" i="6"/>
  <c r="O10" i="6" l="1"/>
  <c r="P8" i="6"/>
  <c r="P9" i="6"/>
  <c r="P7" i="6"/>
  <c r="T9" i="6"/>
  <c r="R8" i="6"/>
  <c r="R10" i="6"/>
  <c r="T7" i="6"/>
  <c r="T8" i="6" l="1"/>
  <c r="T10" i="6" s="1"/>
  <c r="O8" i="3" l="1"/>
  <c r="O8" i="2" l="1"/>
</calcChain>
</file>

<file path=xl/sharedStrings.xml><?xml version="1.0" encoding="utf-8"?>
<sst xmlns="http://schemas.openxmlformats.org/spreadsheetml/2006/main" count="67" uniqueCount="25">
  <si>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</si>
  <si>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</si>
  <si>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</si>
  <si>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</si>
  <si>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</si>
  <si>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</si>
  <si>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</si>
  <si>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</si>
  <si>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</si>
  <si>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</si>
  <si>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</si>
  <si>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</si>
  <si>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</si>
  <si>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</si>
  <si>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Организация освещения улиц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</si>
  <si>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</si>
  <si>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</si>
  <si>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</si>
  <si>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Расчет базовых нормативов затрат на услугу на 2023 год</t>
  </si>
  <si>
    <t>Расчет базовых нормативов затрат на услугу на 2024 год</t>
  </si>
  <si>
    <t>Итого:</t>
  </si>
  <si>
    <r>
      <t>Приложение 
к Постановлению администрации
Раменского городского округа 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</si>
  <si>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Расчет базовых нормативов затрат на услугу на 2025 год</t>
  </si>
  <si>
    <t>Содержание дворовых территорий</t>
  </si>
  <si>
    <t>Содержание общественных пространств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</si>
</sst>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₽_-;\-* #,##0.00\ _₽_-;_-* &quot;-&quot;??\ _₽_-;_-@_-"/>
    <numFmt numFmtId="165" formatCode="_-* #,##0_-;\-* #,##0_-;_-* &quot;-&quot;??_-;_-@_-"/>
    <numFmt numFmtId="166" formatCode="#,##0.00_ ;\-#,##0.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164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0" fontId="2" fillId="0" borderId="1" xfId="0" applyFont="1" applyFill="1" applyBorder="1" applyAlignment="1">
      <alignment horizontal="justify" vertical="center" wrapText="1"/>
    </xf>
    <xf numFmtId="43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right" vertical="center" wrapText="1"/>
    </xf>
    <xf numFmtId="43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164" fontId="3" fillId="0" borderId="0" xfId="0" applyNumberFormat="1" applyFont="1" applyFill="1"/>
    <xf numFmtId="164" fontId="4" fillId="0" borderId="0" xfId="0" applyNumberFormat="1" applyFont="1" applyFill="1"/>
    <xf numFmtId="43" fontId="8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/>
    <xf numFmtId="43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 applyAlignment="1">
      <alignment vertical="center" wrapText="1"/>
    </xf>
    <xf numFmtId="43" fontId="9" fillId="0" borderId="0" xfId="1" applyFont="1" applyFill="1" applyBorder="1" applyAlignment="1">
      <alignment vertical="center" wrapText="1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43" fontId="2" fillId="2" borderId="1" xfId="1" applyFont="1" applyFill="1" applyBorder="1" applyAlignment="1">
      <alignment horizontal="justify" vertical="center" wrapText="1"/>
    </xf>
    <xf numFmtId="0" fontId="3" fillId="2" borderId="0" xfId="0" applyFont="1" applyFill="1" applyBorder="1"/>
    <xf numFmtId="4" fontId="9" fillId="2" borderId="0" xfId="1" applyNumberFormat="1" applyFont="1" applyFill="1" applyBorder="1" applyAlignment="1">
      <alignment vertical="center" wrapText="1"/>
    </xf>
    <xf numFmtId="0" fontId="3" fillId="2" borderId="0" xfId="0" applyFont="1" applyFill="1"/>
    <xf numFmtId="4" fontId="9" fillId="2" borderId="0" xfId="1" applyNumberFormat="1" applyFont="1" applyFill="1" applyBorder="1" applyAlignment="1">
      <alignment vertical="center"/>
    </xf>
    <xf numFmtId="43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43" fontId="2" fillId="0" borderId="1" xfId="1" applyFont="1" applyFill="1" applyBorder="1"/>
    <xf numFmtId="0" fontId="2" fillId="0" borderId="0" xfId="0" applyFont="1" applyFill="1"/>
    <xf numFmtId="164" fontId="2" fillId="0" borderId="0" xfId="0" applyNumberFormat="1" applyFont="1" applyFill="1"/>
    <xf numFmtId="165" fontId="2" fillId="0" borderId="0" xfId="0" applyNumberFormat="1" applyFont="1" applyFill="1"/>
    <xf numFmtId="43" fontId="2" fillId="0" borderId="0" xfId="0" applyNumberFormat="1" applyFont="1" applyFill="1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3" fontId="2" fillId="2" borderId="5" xfId="1" applyFont="1" applyFill="1" applyBorder="1" applyAlignment="1">
      <alignment horizontal="center" vertical="center" wrapText="1"/>
    </xf>
    <xf numFmtId="43" fontId="2" fillId="2" borderId="6" xfId="1" applyFont="1" applyFill="1" applyBorder="1" applyAlignment="1">
      <alignment horizontal="center" vertical="center" wrapText="1"/>
    </xf>
    <xf numFmtId="43" fontId="2" fillId="2" borderId="7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6" fontId="2" fillId="0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zoomScale="60" zoomScaleNormal="60" workbookViewId="0">
      <selection activeCell="J15" sqref="J15"/>
    </sheetView>
  </sheetViews>
  <sheetFormatPr defaultColWidth="9.140625" defaultRowHeight="15" x14ac:dyDescent="0.25"/>
  <cols>
    <col min="1" max="1" width="5.5703125" style="7" customWidth="1"/>
    <col min="2" max="2" width="32.5703125" style="7" customWidth="1"/>
    <col min="3" max="3" width="19.7109375" style="7" customWidth="1"/>
    <col min="4" max="4" width="17.140625" style="7" customWidth="1"/>
    <col min="5" max="5" width="20.140625" style="7" customWidth="1"/>
    <col min="6" max="6" width="19.140625" style="7" customWidth="1"/>
    <col min="7" max="7" width="21.42578125" style="7" customWidth="1"/>
    <col min="8" max="8" width="17.140625" style="7" customWidth="1"/>
    <col min="9" max="9" width="20.140625" style="7" customWidth="1"/>
    <col min="10" max="10" width="17.5703125" style="7" customWidth="1"/>
    <col min="11" max="11" width="15" style="7" customWidth="1"/>
    <col min="12" max="13" width="20.42578125" style="7" customWidth="1"/>
    <col min="14" max="14" width="19.140625" style="7" customWidth="1"/>
    <col min="15" max="15" width="26.85546875" style="8" customWidth="1"/>
    <col min="16" max="16" width="25.5703125" style="7" hidden="1" customWidth="1"/>
    <col min="17" max="17" width="9.140625" style="7" hidden="1" customWidth="1"/>
    <col min="18" max="18" width="31.5703125" style="7" hidden="1" customWidth="1"/>
    <col min="19" max="19" width="9.140625" style="7" hidden="1" customWidth="1"/>
    <col min="20" max="20" width="36.28515625" style="7" hidden="1" customWidth="1"/>
    <col min="21" max="24" width="9.140625" style="7" hidden="1" customWidth="1"/>
    <col min="25" max="25" width="9.140625" style="7" customWidth="1"/>
    <col min="26" max="26" width="0" style="7" hidden="1" customWidth="1"/>
    <col min="27" max="16384" width="9.140625" style="7"/>
  </cols>
  <sheetData>
    <row r="1" spans="1:26" ht="78" customHeight="1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M1" s="55" t="s">
        <v>21</v>
      </c>
      <c r="N1" s="55"/>
      <c r="O1" s="55"/>
    </row>
    <row r="2" spans="1:26" ht="47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26" ht="30" customHeight="1" x14ac:dyDescent="0.25">
      <c r="A3" s="8"/>
      <c r="B3" s="56" t="s">
        <v>18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6" ht="17.25" customHeight="1" x14ac:dyDescent="0.25">
      <c r="A4" s="8"/>
      <c r="B4" s="34"/>
      <c r="C4" s="34"/>
      <c r="D4" s="34"/>
      <c r="E4" s="9"/>
      <c r="F4" s="9"/>
      <c r="G4" s="9"/>
      <c r="H4" s="9"/>
      <c r="I4" s="9"/>
      <c r="J4" s="9"/>
      <c r="K4" s="9"/>
      <c r="L4" s="9"/>
      <c r="M4" s="9"/>
      <c r="N4" s="9"/>
    </row>
    <row r="5" spans="1:26" ht="48.75" customHeight="1" x14ac:dyDescent="0.25">
      <c r="A5" s="57" t="s">
        <v>13</v>
      </c>
      <c r="B5" s="57" t="s">
        <v>0</v>
      </c>
      <c r="C5" s="57" t="s">
        <v>15</v>
      </c>
      <c r="D5" s="57" t="s">
        <v>16</v>
      </c>
      <c r="E5" s="59" t="s">
        <v>1</v>
      </c>
      <c r="F5" s="60"/>
      <c r="G5" s="61"/>
      <c r="H5" s="59" t="s">
        <v>2</v>
      </c>
      <c r="I5" s="60"/>
      <c r="J5" s="60"/>
      <c r="K5" s="60"/>
      <c r="L5" s="60"/>
      <c r="M5" s="60"/>
      <c r="N5" s="61"/>
      <c r="O5" s="57" t="s">
        <v>17</v>
      </c>
    </row>
    <row r="6" spans="1:26" ht="234" customHeight="1" x14ac:dyDescent="0.25">
      <c r="A6" s="58"/>
      <c r="B6" s="58"/>
      <c r="C6" s="58"/>
      <c r="D6" s="58"/>
      <c r="E6" s="10" t="s">
        <v>3</v>
      </c>
      <c r="F6" s="10" t="s">
        <v>4</v>
      </c>
      <c r="G6" s="10" t="s">
        <v>5</v>
      </c>
      <c r="H6" s="10" t="s">
        <v>6</v>
      </c>
      <c r="I6" s="10" t="s">
        <v>7</v>
      </c>
      <c r="J6" s="10" t="s">
        <v>8</v>
      </c>
      <c r="K6" s="10" t="s">
        <v>9</v>
      </c>
      <c r="L6" s="10" t="s">
        <v>10</v>
      </c>
      <c r="M6" s="10" t="s">
        <v>11</v>
      </c>
      <c r="N6" s="10" t="s">
        <v>12</v>
      </c>
      <c r="O6" s="58"/>
    </row>
    <row r="7" spans="1:26" ht="63.75" customHeight="1" x14ac:dyDescent="0.3">
      <c r="A7" s="37">
        <v>1</v>
      </c>
      <c r="B7" s="40" t="s">
        <v>23</v>
      </c>
      <c r="C7" s="38">
        <v>2026590.6</v>
      </c>
      <c r="D7" s="72">
        <f>O7/C7</f>
        <v>282.89558994796482</v>
      </c>
      <c r="E7" s="38">
        <v>131.44999999999999</v>
      </c>
      <c r="F7" s="38">
        <v>53.2</v>
      </c>
      <c r="G7" s="38">
        <v>8.49</v>
      </c>
      <c r="H7" s="38"/>
      <c r="I7" s="38">
        <v>54</v>
      </c>
      <c r="J7" s="38">
        <v>0.95</v>
      </c>
      <c r="K7" s="38"/>
      <c r="L7" s="38">
        <v>11.06</v>
      </c>
      <c r="M7" s="38">
        <v>19.84</v>
      </c>
      <c r="N7" s="38">
        <v>3.91</v>
      </c>
      <c r="O7" s="49">
        <v>573313543.37</v>
      </c>
      <c r="P7" s="50">
        <f>C7*D7</f>
        <v>573313543.37</v>
      </c>
      <c r="Q7" s="51"/>
      <c r="R7" s="52">
        <v>78176172.359999999</v>
      </c>
      <c r="S7" s="45"/>
      <c r="T7" s="46">
        <f>O7-R7</f>
        <v>495137371.00999999</v>
      </c>
      <c r="U7" s="7">
        <v>15</v>
      </c>
      <c r="Z7" s="7">
        <v>15</v>
      </c>
    </row>
    <row r="8" spans="1:26" ht="45" customHeight="1" x14ac:dyDescent="0.3">
      <c r="A8" s="35">
        <v>2</v>
      </c>
      <c r="B8" s="39" t="s">
        <v>24</v>
      </c>
      <c r="C8" s="33">
        <v>191994.38</v>
      </c>
      <c r="D8" s="33">
        <f>O8/C8</f>
        <v>747.65188439369945</v>
      </c>
      <c r="E8" s="12">
        <v>343.11</v>
      </c>
      <c r="F8" s="12">
        <v>223.2</v>
      </c>
      <c r="G8" s="12">
        <v>28.276</v>
      </c>
      <c r="H8" s="33"/>
      <c r="I8" s="12">
        <v>100.55</v>
      </c>
      <c r="J8" s="12">
        <v>1.3</v>
      </c>
      <c r="K8" s="38"/>
      <c r="L8" s="12">
        <v>13.85</v>
      </c>
      <c r="M8" s="12">
        <v>30.65</v>
      </c>
      <c r="N8" s="12">
        <v>6.71</v>
      </c>
      <c r="O8" s="49">
        <v>143544960</v>
      </c>
      <c r="P8" s="50">
        <f t="shared" ref="P8:P9" si="0">C8*D8</f>
        <v>143544960</v>
      </c>
      <c r="Q8" s="51"/>
      <c r="R8" s="52">
        <f>457772228.29-780000</f>
        <v>456992228.29000002</v>
      </c>
      <c r="S8" s="45"/>
      <c r="T8" s="46">
        <f t="shared" ref="T8:T9" si="1">O8-R8</f>
        <v>-313447268.29000002</v>
      </c>
      <c r="U8" s="7">
        <v>10</v>
      </c>
      <c r="Z8" s="7">
        <v>10</v>
      </c>
    </row>
    <row r="9" spans="1:26" ht="45.75" customHeight="1" x14ac:dyDescent="0.3">
      <c r="A9" s="36">
        <v>3</v>
      </c>
      <c r="B9" s="13" t="s">
        <v>14</v>
      </c>
      <c r="C9" s="33">
        <v>384.55</v>
      </c>
      <c r="D9" s="33">
        <f>O9/C9</f>
        <v>206927.57768820698</v>
      </c>
      <c r="E9" s="12">
        <v>26480.59</v>
      </c>
      <c r="F9" s="12">
        <v>80253.55</v>
      </c>
      <c r="G9" s="12">
        <v>100120.06</v>
      </c>
      <c r="H9" s="33"/>
      <c r="I9" s="12">
        <v>40.58</v>
      </c>
      <c r="J9" s="12">
        <v>2.72</v>
      </c>
      <c r="K9" s="38"/>
      <c r="L9" s="12">
        <v>8.8699999999999992</v>
      </c>
      <c r="M9" s="12">
        <v>7.77</v>
      </c>
      <c r="N9" s="12">
        <v>13.44</v>
      </c>
      <c r="O9" s="49">
        <v>79574000</v>
      </c>
      <c r="P9" s="50">
        <f t="shared" si="0"/>
        <v>79574000</v>
      </c>
      <c r="Q9" s="51"/>
      <c r="R9" s="52">
        <v>40265000</v>
      </c>
      <c r="S9" s="45"/>
      <c r="T9" s="46">
        <f t="shared" si="1"/>
        <v>39309000</v>
      </c>
      <c r="U9" s="7">
        <v>14</v>
      </c>
      <c r="Z9" s="7">
        <v>14</v>
      </c>
    </row>
    <row r="10" spans="1:26" ht="45" customHeight="1" x14ac:dyDescent="0.3">
      <c r="A10" s="14"/>
      <c r="B10" s="15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3"/>
      <c r="N10" s="13" t="s">
        <v>20</v>
      </c>
      <c r="O10" s="44">
        <f>SUM(O7:O9)</f>
        <v>796432503.37</v>
      </c>
      <c r="P10" s="47"/>
      <c r="Q10" s="45"/>
      <c r="R10" s="48">
        <f>SUM(R7:R9)</f>
        <v>575433400.6500001</v>
      </c>
      <c r="T10" s="16">
        <f>SUM(T7:T9)</f>
        <v>220999102.71999997</v>
      </c>
    </row>
    <row r="11" spans="1:26" x14ac:dyDescent="0.25">
      <c r="H11" s="16"/>
    </row>
    <row r="13" spans="1:26" ht="18.75" x14ac:dyDescent="0.3">
      <c r="G13" s="17"/>
      <c r="R13" s="16"/>
    </row>
    <row r="17" spans="5:14" ht="21" x14ac:dyDescent="0.35">
      <c r="E17" s="18"/>
      <c r="F17" s="18"/>
      <c r="G17" s="18"/>
      <c r="H17" s="18"/>
      <c r="I17" s="18"/>
      <c r="J17" s="18"/>
      <c r="K17" s="18"/>
      <c r="L17" s="18"/>
      <c r="M17" s="18"/>
      <c r="N17" s="18"/>
    </row>
  </sheetData>
  <mergeCells count="9"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1"/>
  <sheetViews>
    <sheetView topLeftCell="B1" zoomScale="70" zoomScaleNormal="60" workbookViewId="0">
      <selection activeCell="E5" sqref="E5:N5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19.855468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18" ht="34.5" customHeight="1" x14ac:dyDescent="0.25">
      <c r="A2" s="66" t="s">
        <v>19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</row>
    <row r="3" spans="1:18" ht="48.75" customHeight="1" x14ac:dyDescent="0.25">
      <c r="A3" s="65" t="s">
        <v>13</v>
      </c>
      <c r="B3" s="65" t="s">
        <v>0</v>
      </c>
      <c r="C3" s="67" t="s">
        <v>15</v>
      </c>
      <c r="D3" s="65" t="s">
        <v>16</v>
      </c>
      <c r="E3" s="65" t="s">
        <v>1</v>
      </c>
      <c r="F3" s="65"/>
      <c r="G3" s="65"/>
      <c r="H3" s="65" t="s">
        <v>2</v>
      </c>
      <c r="I3" s="65"/>
      <c r="J3" s="65"/>
      <c r="K3" s="65"/>
      <c r="L3" s="65"/>
      <c r="M3" s="65"/>
      <c r="N3" s="65"/>
      <c r="O3" s="65" t="s">
        <v>17</v>
      </c>
    </row>
    <row r="4" spans="1:18" ht="238.5" customHeight="1" x14ac:dyDescent="0.25">
      <c r="A4" s="65"/>
      <c r="B4" s="65"/>
      <c r="C4" s="68"/>
      <c r="D4" s="65"/>
      <c r="E4" s="19" t="s">
        <v>3</v>
      </c>
      <c r="F4" s="19" t="s">
        <v>4</v>
      </c>
      <c r="G4" s="19" t="s">
        <v>5</v>
      </c>
      <c r="H4" s="19" t="s">
        <v>6</v>
      </c>
      <c r="I4" s="19" t="s">
        <v>7</v>
      </c>
      <c r="J4" s="19" t="s">
        <v>8</v>
      </c>
      <c r="K4" s="19" t="s">
        <v>9</v>
      </c>
      <c r="L4" s="19" t="s">
        <v>10</v>
      </c>
      <c r="M4" s="19" t="s">
        <v>11</v>
      </c>
      <c r="N4" s="19" t="s">
        <v>12</v>
      </c>
      <c r="O4" s="65"/>
    </row>
    <row r="5" spans="1:18" ht="57.75" customHeight="1" x14ac:dyDescent="0.25">
      <c r="A5" s="53">
        <v>1</v>
      </c>
      <c r="B5" s="40" t="s">
        <v>23</v>
      </c>
      <c r="C5" s="38">
        <v>2026590.6</v>
      </c>
      <c r="D5" s="38">
        <f>O5/C5</f>
        <v>254.12138001626968</v>
      </c>
      <c r="E5" s="38">
        <v>106.95</v>
      </c>
      <c r="F5" s="38">
        <v>51.2</v>
      </c>
      <c r="G5" s="38">
        <v>6.1</v>
      </c>
      <c r="H5" s="38"/>
      <c r="I5" s="38">
        <v>54</v>
      </c>
      <c r="J5" s="38">
        <v>0.95</v>
      </c>
      <c r="K5" s="38"/>
      <c r="L5" s="38">
        <v>11.17</v>
      </c>
      <c r="M5" s="38">
        <v>19.84</v>
      </c>
      <c r="N5" s="38">
        <v>3.91</v>
      </c>
      <c r="O5" s="49">
        <v>515000000</v>
      </c>
      <c r="P5" s="1"/>
      <c r="Q5" s="2"/>
      <c r="R5" s="2"/>
    </row>
    <row r="6" spans="1:18" ht="61.5" customHeight="1" x14ac:dyDescent="0.25">
      <c r="A6" s="53">
        <v>2</v>
      </c>
      <c r="B6" s="39" t="s">
        <v>24</v>
      </c>
      <c r="C6" s="33">
        <v>191994.38</v>
      </c>
      <c r="D6" s="33">
        <f>O6/C6</f>
        <v>747.65188439369945</v>
      </c>
      <c r="E6" s="12">
        <v>343.11</v>
      </c>
      <c r="F6" s="12">
        <v>223.2</v>
      </c>
      <c r="G6" s="12">
        <v>28.276</v>
      </c>
      <c r="H6" s="33"/>
      <c r="I6" s="12">
        <v>100.55</v>
      </c>
      <c r="J6" s="12">
        <v>1.3</v>
      </c>
      <c r="K6" s="38"/>
      <c r="L6" s="12">
        <v>13.85</v>
      </c>
      <c r="M6" s="12">
        <v>30.65</v>
      </c>
      <c r="N6" s="12">
        <v>6.71</v>
      </c>
      <c r="O6" s="49">
        <v>143544960</v>
      </c>
      <c r="P6" s="1"/>
      <c r="Q6" s="2"/>
      <c r="R6" s="2"/>
    </row>
    <row r="7" spans="1:18" ht="55.5" customHeight="1" x14ac:dyDescent="0.25">
      <c r="A7" s="54">
        <v>3</v>
      </c>
      <c r="B7" s="13" t="s">
        <v>14</v>
      </c>
      <c r="C7" s="33">
        <v>384.55</v>
      </c>
      <c r="D7" s="33">
        <f>O7/C7</f>
        <v>206927.57768820698</v>
      </c>
      <c r="E7" s="12">
        <v>26480.59</v>
      </c>
      <c r="F7" s="12">
        <v>80253.55</v>
      </c>
      <c r="G7" s="12">
        <v>100120.06</v>
      </c>
      <c r="H7" s="33"/>
      <c r="I7" s="12">
        <v>40.58</v>
      </c>
      <c r="J7" s="12">
        <v>2.72</v>
      </c>
      <c r="K7" s="38"/>
      <c r="L7" s="12">
        <v>8.8699999999999992</v>
      </c>
      <c r="M7" s="12">
        <v>7.77</v>
      </c>
      <c r="N7" s="12">
        <v>13.44</v>
      </c>
      <c r="O7" s="49">
        <v>79574000</v>
      </c>
      <c r="Q7" s="2"/>
      <c r="R7" s="2"/>
    </row>
    <row r="8" spans="1:18" ht="36" customHeight="1" x14ac:dyDescent="0.25">
      <c r="A8" s="20"/>
      <c r="B8" s="20"/>
      <c r="C8" s="62"/>
      <c r="D8" s="63"/>
      <c r="E8" s="63"/>
      <c r="F8" s="63"/>
      <c r="G8" s="63"/>
      <c r="H8" s="63"/>
      <c r="I8" s="63"/>
      <c r="J8" s="63"/>
      <c r="K8" s="63"/>
      <c r="L8" s="63"/>
      <c r="M8" s="64"/>
      <c r="N8" s="28" t="s">
        <v>20</v>
      </c>
      <c r="O8" s="11">
        <f>SUM(O5:O7)</f>
        <v>738118960</v>
      </c>
    </row>
    <row r="9" spans="1:18" x14ac:dyDescent="0.25">
      <c r="C9" s="29"/>
      <c r="D9" s="30"/>
      <c r="E9" s="31"/>
      <c r="F9" s="30"/>
      <c r="G9" s="31"/>
      <c r="H9" s="32"/>
      <c r="I9" s="32"/>
      <c r="J9" s="31"/>
      <c r="K9" s="31"/>
      <c r="L9" s="32"/>
      <c r="M9" s="31"/>
      <c r="N9" s="31"/>
      <c r="O9" s="31"/>
      <c r="P9" s="21"/>
    </row>
    <row r="10" spans="1:18" ht="18.75" x14ac:dyDescent="0.25">
      <c r="C10" s="22"/>
      <c r="D10" s="23"/>
      <c r="F10" s="24"/>
      <c r="I10" s="25"/>
      <c r="P10" s="26"/>
    </row>
    <row r="11" spans="1:18" x14ac:dyDescent="0.25">
      <c r="F11" s="5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C8:M8"/>
    <mergeCell ref="O3:O4"/>
    <mergeCell ref="A2:N2"/>
    <mergeCell ref="A3:A4"/>
    <mergeCell ref="B3:B4"/>
    <mergeCell ref="D3:D4"/>
    <mergeCell ref="E3:G3"/>
    <mergeCell ref="H3:N3"/>
    <mergeCell ref="C3:C4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9"/>
  <sheetViews>
    <sheetView zoomScale="70" zoomScaleNormal="70" workbookViewId="0">
      <selection activeCell="G7" sqref="G7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15" ht="30.75" customHeight="1" x14ac:dyDescent="0.25">
      <c r="A2" s="66" t="s">
        <v>22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47.25" customHeight="1" x14ac:dyDescent="0.25">
      <c r="A3" s="65" t="s">
        <v>13</v>
      </c>
      <c r="B3" s="65" t="s">
        <v>0</v>
      </c>
      <c r="C3" s="67" t="s">
        <v>15</v>
      </c>
      <c r="D3" s="65" t="s">
        <v>16</v>
      </c>
      <c r="E3" s="65" t="s">
        <v>1</v>
      </c>
      <c r="F3" s="65"/>
      <c r="G3" s="65"/>
      <c r="H3" s="65" t="s">
        <v>2</v>
      </c>
      <c r="I3" s="65"/>
      <c r="J3" s="65"/>
      <c r="K3" s="65"/>
      <c r="L3" s="65"/>
      <c r="M3" s="65"/>
      <c r="N3" s="65"/>
      <c r="O3" s="65" t="s">
        <v>17</v>
      </c>
    </row>
    <row r="4" spans="1:15" ht="231" customHeight="1" x14ac:dyDescent="0.25">
      <c r="A4" s="65"/>
      <c r="B4" s="65"/>
      <c r="C4" s="68"/>
      <c r="D4" s="65"/>
      <c r="E4" s="19" t="s">
        <v>3</v>
      </c>
      <c r="F4" s="19" t="s">
        <v>4</v>
      </c>
      <c r="G4" s="19" t="s">
        <v>5</v>
      </c>
      <c r="H4" s="19" t="s">
        <v>6</v>
      </c>
      <c r="I4" s="19" t="s">
        <v>7</v>
      </c>
      <c r="J4" s="19" t="s">
        <v>8</v>
      </c>
      <c r="K4" s="19" t="s">
        <v>9</v>
      </c>
      <c r="L4" s="19" t="s">
        <v>10</v>
      </c>
      <c r="M4" s="19" t="s">
        <v>11</v>
      </c>
      <c r="N4" s="19" t="s">
        <v>12</v>
      </c>
      <c r="O4" s="65"/>
    </row>
    <row r="5" spans="1:15" ht="47.25" customHeight="1" x14ac:dyDescent="0.25">
      <c r="A5" s="53">
        <v>1</v>
      </c>
      <c r="B5" s="40" t="s">
        <v>23</v>
      </c>
      <c r="C5" s="38">
        <v>2026590.6</v>
      </c>
      <c r="D5" s="38">
        <f>O5/C5</f>
        <v>254.12138001626968</v>
      </c>
      <c r="E5" s="38">
        <v>106.95</v>
      </c>
      <c r="F5" s="38">
        <v>51.2</v>
      </c>
      <c r="G5" s="38">
        <v>6.1</v>
      </c>
      <c r="H5" s="38"/>
      <c r="I5" s="38">
        <v>54</v>
      </c>
      <c r="J5" s="38">
        <v>0.95</v>
      </c>
      <c r="K5" s="38"/>
      <c r="L5" s="38">
        <v>11.17</v>
      </c>
      <c r="M5" s="38">
        <v>19.84</v>
      </c>
      <c r="N5" s="38">
        <v>3.91</v>
      </c>
      <c r="O5" s="49">
        <v>515000000</v>
      </c>
    </row>
    <row r="6" spans="1:15" ht="71.25" customHeight="1" x14ac:dyDescent="0.25">
      <c r="A6" s="53">
        <v>2</v>
      </c>
      <c r="B6" s="39" t="s">
        <v>24</v>
      </c>
      <c r="C6" s="33">
        <v>191994.38</v>
      </c>
      <c r="D6" s="33">
        <f>O6/C6</f>
        <v>747.65188439369945</v>
      </c>
      <c r="E6" s="12">
        <v>343.11</v>
      </c>
      <c r="F6" s="12">
        <v>223.2</v>
      </c>
      <c r="G6" s="12">
        <v>28.276</v>
      </c>
      <c r="H6" s="33"/>
      <c r="I6" s="12">
        <v>100.55</v>
      </c>
      <c r="J6" s="12">
        <v>1.3</v>
      </c>
      <c r="K6" s="38"/>
      <c r="L6" s="12">
        <v>13.85</v>
      </c>
      <c r="M6" s="12">
        <v>30.65</v>
      </c>
      <c r="N6" s="12">
        <v>6.71</v>
      </c>
      <c r="O6" s="49">
        <v>143544960</v>
      </c>
    </row>
    <row r="7" spans="1:15" ht="45" customHeight="1" x14ac:dyDescent="0.25">
      <c r="A7" s="54">
        <v>3</v>
      </c>
      <c r="B7" s="13" t="s">
        <v>14</v>
      </c>
      <c r="C7" s="33">
        <v>384.55</v>
      </c>
      <c r="D7" s="33">
        <f>O7/C7</f>
        <v>206927.57768820698</v>
      </c>
      <c r="E7" s="12">
        <v>26480.59</v>
      </c>
      <c r="F7" s="12">
        <v>80253.55</v>
      </c>
      <c r="G7" s="12">
        <v>100120.06</v>
      </c>
      <c r="H7" s="33"/>
      <c r="I7" s="12">
        <v>40.58</v>
      </c>
      <c r="J7" s="12">
        <v>2.72</v>
      </c>
      <c r="K7" s="38"/>
      <c r="L7" s="12">
        <v>8.8699999999999992</v>
      </c>
      <c r="M7" s="12">
        <v>7.77</v>
      </c>
      <c r="N7" s="12">
        <v>13.44</v>
      </c>
      <c r="O7" s="49">
        <v>79574000</v>
      </c>
    </row>
    <row r="8" spans="1:15" ht="30.75" customHeight="1" x14ac:dyDescent="0.25">
      <c r="A8" s="20"/>
      <c r="B8" s="20"/>
      <c r="C8" s="69"/>
      <c r="D8" s="70"/>
      <c r="E8" s="70"/>
      <c r="F8" s="70"/>
      <c r="G8" s="70"/>
      <c r="H8" s="70"/>
      <c r="I8" s="70"/>
      <c r="J8" s="70"/>
      <c r="K8" s="70"/>
      <c r="L8" s="70"/>
      <c r="M8" s="71"/>
      <c r="N8" s="4" t="s">
        <v>20</v>
      </c>
      <c r="O8" s="12">
        <f>SUM(O5:O7)</f>
        <v>738118960</v>
      </c>
    </row>
    <row r="9" spans="1:15" x14ac:dyDescent="0.25">
      <c r="E9" s="27"/>
      <c r="G9" s="27"/>
      <c r="I9" s="27"/>
      <c r="J9" s="27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9">
    <mergeCell ref="C8:M8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2023</vt:lpstr>
      <vt:lpstr>2024</vt:lpstr>
      <vt:lpstr>2025</vt:lpstr>
      <vt:lpstr>'2023'!Область_печати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2023-03-09T09:39:37Z</cp:lastPrinted>
  <dcterms:created xsi:type="dcterms:W3CDTF">2015-06-05T18:19:34Z</dcterms:created>
  <dcterms:modified xsi:type="dcterms:W3CDTF">2023-06-05T11:18:29Z</dcterms:modified>
</cp:coreProperties>
</file>